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4.12.247\user_data\■営業企画課\★進行中企画\指定請求書の業者展開\"/>
    </mc:Choice>
  </mc:AlternateContent>
  <xr:revisionPtr revIDLastSave="0" documentId="13_ncr:1_{91D61EE0-DE21-45F2-ABB0-7C7BCD4F0610}" xr6:coauthVersionLast="47" xr6:coauthVersionMax="47" xr10:uidLastSave="{00000000-0000-0000-0000-000000000000}"/>
  <bookViews>
    <workbookView xWindow="28680" yWindow="-120" windowWidth="29040" windowHeight="15720" activeTab="1" xr2:uid="{1D5D9B65-1327-4F65-96C1-80BA8DD32A92}"/>
  </bookViews>
  <sheets>
    <sheet name="請求書入力" sheetId="4" r:id="rId1"/>
    <sheet name="請求書入力 (例)" sheetId="3" r:id="rId2"/>
    <sheet name="リスト" sheetId="2" state="hidden" r:id="rId3"/>
  </sheets>
  <definedNames>
    <definedName name="_xlnm.Print_Area" localSheetId="0">請求書入力!$A$1:$K$58</definedName>
    <definedName name="_xlnm.Print_Area" localSheetId="1">'請求書入力 (例)'!$A$1:$K$57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6" i="3" l="1"/>
  <c r="K43" i="3"/>
  <c r="K46" i="4"/>
  <c r="K47" i="4" s="1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" i="4"/>
  <c r="K43" i="4" l="1"/>
  <c r="K44" i="4" s="1"/>
  <c r="K50" i="4" s="1"/>
  <c r="K49" i="4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45" i="3" s="1"/>
  <c r="K22" i="3"/>
  <c r="K2" i="3"/>
  <c r="H18" i="4" l="1"/>
  <c r="K49" i="3"/>
  <c r="K48" i="3"/>
  <c r="H1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PcUser</author>
    <author>nkt191</author>
  </authors>
  <commentList>
    <comment ref="C6" authorId="0" shapeId="0" xr:uid="{62F16335-5ECF-4EDD-B150-335983CE9CCE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弊社の担当営業所を選択してください
</t>
        </r>
      </text>
    </comment>
    <comment ref="C7" authorId="0" shapeId="0" xr:uid="{1A45CC05-FFF8-47E2-A28D-F00321C35290}">
      <text>
        <r>
          <rPr>
            <b/>
            <sz val="9"/>
            <color indexed="81"/>
            <rFont val="MS P ゴシック"/>
            <family val="3"/>
            <charset val="128"/>
          </rPr>
          <t>【お願い】
マンション名、建物名をご入力ください。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B22" authorId="1" shapeId="0" xr:uid="{1CF370F0-A425-4558-BB03-36FCC65A24B8}">
      <text>
        <r>
          <rPr>
            <b/>
            <sz val="9"/>
            <color indexed="81"/>
            <rFont val="MS P ゴシック"/>
            <family val="3"/>
            <charset val="128"/>
          </rPr>
          <t>工事完了日をご記入ください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H22" authorId="1" shapeId="0" xr:uid="{B18E69CA-D30F-4277-90BE-DA414D346DF4}">
      <text>
        <r>
          <rPr>
            <b/>
            <sz val="9"/>
            <color indexed="81"/>
            <rFont val="MS P ゴシック"/>
            <family val="3"/>
            <charset val="128"/>
          </rPr>
          <t>【注意】
合計計算に影響がありますので、必ず税率の選択をお願いします。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J22" authorId="1" shapeId="0" xr:uid="{E9520BB1-6E21-418D-8461-0A3FFDBBA104}">
      <text>
        <r>
          <rPr>
            <b/>
            <sz val="9"/>
            <color indexed="81"/>
            <rFont val="MS P ゴシック"/>
            <family val="3"/>
            <charset val="128"/>
          </rPr>
          <t>単価(税抜き)・数量を入力頂くと、金額が自動計算で出てきます。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K42" authorId="1" shapeId="0" xr:uid="{62CF70DC-2582-48A3-AFAB-76498474164C}">
      <text>
        <r>
          <rPr>
            <b/>
            <sz val="9"/>
            <color indexed="81"/>
            <rFont val="MS P ゴシック"/>
            <family val="3"/>
            <charset val="128"/>
          </rPr>
          <t>10％対象
8％対象
合計
は自動計算です</t>
        </r>
      </text>
    </comment>
    <comment ref="B44" authorId="1" shapeId="0" xr:uid="{AAFC750C-4EDB-4C42-899E-AA5674533D85}">
      <text>
        <r>
          <rPr>
            <b/>
            <sz val="9"/>
            <color indexed="81"/>
            <rFont val="MS P ゴシック"/>
            <family val="3"/>
            <charset val="128"/>
          </rPr>
          <t>何かご連絡事項、特記事項等あればご記入ください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<sst xmlns="http://schemas.openxmlformats.org/spreadsheetml/2006/main" count="113" uniqueCount="70">
  <si>
    <t>請求書</t>
    <rPh sb="0" eb="3">
      <t>セイキュウショ</t>
    </rPh>
    <phoneticPr fontId="2"/>
  </si>
  <si>
    <t>髙松エステート株式会社　御中</t>
    <rPh sb="0" eb="2">
      <t>タカマツ</t>
    </rPh>
    <rPh sb="7" eb="11">
      <t>カブシキガイシャ</t>
    </rPh>
    <rPh sb="12" eb="14">
      <t>オンチュウ</t>
    </rPh>
    <phoneticPr fontId="2"/>
  </si>
  <si>
    <t>日付</t>
    <rPh sb="0" eb="2">
      <t>ヒヅケ</t>
    </rPh>
    <phoneticPr fontId="2"/>
  </si>
  <si>
    <t>品目</t>
    <rPh sb="0" eb="2">
      <t>ヒンモク</t>
    </rPh>
    <phoneticPr fontId="2"/>
  </si>
  <si>
    <t>数量</t>
    <rPh sb="0" eb="2">
      <t>スウリョウ</t>
    </rPh>
    <phoneticPr fontId="2"/>
  </si>
  <si>
    <t>税率</t>
    <rPh sb="0" eb="2">
      <t>ゼイリツ</t>
    </rPh>
    <phoneticPr fontId="2"/>
  </si>
  <si>
    <t>依頼営業所</t>
    <rPh sb="0" eb="5">
      <t>イライエイギョウショ</t>
    </rPh>
    <phoneticPr fontId="2"/>
  </si>
  <si>
    <t>担当者</t>
    <rPh sb="0" eb="3">
      <t>タントウシャ</t>
    </rPh>
    <phoneticPr fontId="2"/>
  </si>
  <si>
    <t>銀座営業所</t>
  </si>
  <si>
    <t>練馬営業所</t>
  </si>
  <si>
    <t>多摩営業所</t>
  </si>
  <si>
    <t>城東営業所</t>
  </si>
  <si>
    <t>城南営業所</t>
  </si>
  <si>
    <t>神奈川営業所</t>
  </si>
  <si>
    <t>八千代中央営業所</t>
  </si>
  <si>
    <t>松戸営業所</t>
  </si>
  <si>
    <t>埼玉営業所</t>
  </si>
  <si>
    <t>ＰＭ課</t>
  </si>
  <si>
    <t>仲介営業課</t>
  </si>
  <si>
    <t>開発第１課</t>
    <phoneticPr fontId="2"/>
  </si>
  <si>
    <t>開発第２課</t>
    <phoneticPr fontId="2"/>
  </si>
  <si>
    <t>営業サポート課</t>
  </si>
  <si>
    <t>募集推進課</t>
  </si>
  <si>
    <t>工事番号</t>
    <rPh sb="0" eb="4">
      <t>コウジバンゴウ</t>
    </rPh>
    <phoneticPr fontId="2"/>
  </si>
  <si>
    <t>消費税</t>
    <rPh sb="0" eb="3">
      <t>ショウヒゼイ</t>
    </rPh>
    <phoneticPr fontId="2"/>
  </si>
  <si>
    <t>10％対象</t>
    <rPh sb="3" eb="5">
      <t>タイショウ</t>
    </rPh>
    <phoneticPr fontId="2"/>
  </si>
  <si>
    <t>内装工事</t>
    <rPh sb="0" eb="4">
      <t>ナイソウコウジ</t>
    </rPh>
    <phoneticPr fontId="2"/>
  </si>
  <si>
    <t>トイレ工事</t>
    <rPh sb="3" eb="5">
      <t>コウジ</t>
    </rPh>
    <phoneticPr fontId="2"/>
  </si>
  <si>
    <t>〒</t>
    <phoneticPr fontId="2"/>
  </si>
  <si>
    <t>住所</t>
    <rPh sb="0" eb="2">
      <t>ジュウショ</t>
    </rPh>
    <phoneticPr fontId="2"/>
  </si>
  <si>
    <t>会社名</t>
    <rPh sb="0" eb="3">
      <t>カイシャメイ</t>
    </rPh>
    <phoneticPr fontId="2"/>
  </si>
  <si>
    <t>屋号</t>
    <rPh sb="0" eb="2">
      <t>ヤゴウ</t>
    </rPh>
    <phoneticPr fontId="2"/>
  </si>
  <si>
    <t>代表者</t>
    <rPh sb="0" eb="3">
      <t>ダイヒョウシャ</t>
    </rPh>
    <phoneticPr fontId="2"/>
  </si>
  <si>
    <t>TEL</t>
    <phoneticPr fontId="2"/>
  </si>
  <si>
    <t>FAX</t>
    <phoneticPr fontId="2"/>
  </si>
  <si>
    <t>E-mail</t>
    <phoneticPr fontId="2"/>
  </si>
  <si>
    <t>【登録番号】</t>
    <rPh sb="1" eb="5">
      <t>トウロクバンゴウ</t>
    </rPh>
    <phoneticPr fontId="2"/>
  </si>
  <si>
    <t>【備考】</t>
    <rPh sb="1" eb="3">
      <t>ビコウ</t>
    </rPh>
    <phoneticPr fontId="2"/>
  </si>
  <si>
    <t>お振込先</t>
    <rPh sb="1" eb="4">
      <t>フリコミサキ</t>
    </rPh>
    <phoneticPr fontId="2"/>
  </si>
  <si>
    <t>支店</t>
    <rPh sb="0" eb="2">
      <t>シテン</t>
    </rPh>
    <phoneticPr fontId="2"/>
  </si>
  <si>
    <t>種別</t>
    <rPh sb="0" eb="2">
      <t>シュベツ</t>
    </rPh>
    <phoneticPr fontId="2"/>
  </si>
  <si>
    <t>口座番号</t>
    <rPh sb="0" eb="2">
      <t>コウザ</t>
    </rPh>
    <rPh sb="2" eb="4">
      <t>バンゴウ</t>
    </rPh>
    <phoneticPr fontId="2"/>
  </si>
  <si>
    <t>普通</t>
    <rPh sb="0" eb="2">
      <t>フツウ</t>
    </rPh>
    <phoneticPr fontId="2"/>
  </si>
  <si>
    <t>当座</t>
    <rPh sb="0" eb="2">
      <t>トウザ</t>
    </rPh>
    <phoneticPr fontId="2"/>
  </si>
  <si>
    <t>8％対象(軽減税率)</t>
    <rPh sb="2" eb="4">
      <t>タイショウ</t>
    </rPh>
    <rPh sb="5" eb="7">
      <t>ケイゲン</t>
    </rPh>
    <rPh sb="7" eb="9">
      <t>ゼイリツ</t>
    </rPh>
    <phoneticPr fontId="2"/>
  </si>
  <si>
    <t>単価(税抜)</t>
    <rPh sb="0" eb="2">
      <t>タンカ</t>
    </rPh>
    <rPh sb="3" eb="5">
      <t>ゼイヌ</t>
    </rPh>
    <phoneticPr fontId="2"/>
  </si>
  <si>
    <t>金額(税抜)</t>
    <rPh sb="0" eb="2">
      <t>キンガク</t>
    </rPh>
    <rPh sb="3" eb="5">
      <t>ゼイヌ</t>
    </rPh>
    <phoneticPr fontId="2"/>
  </si>
  <si>
    <t>合計</t>
    <rPh sb="0" eb="2">
      <t>ゴウケイ</t>
    </rPh>
    <phoneticPr fontId="2"/>
  </si>
  <si>
    <t>ご請求金額(税込)</t>
    <rPh sb="1" eb="3">
      <t>セイキュウ</t>
    </rPh>
    <rPh sb="3" eb="5">
      <t>キンガク</t>
    </rPh>
    <rPh sb="6" eb="8">
      <t>ゼイコ</t>
    </rPh>
    <phoneticPr fontId="2"/>
  </si>
  <si>
    <t>本社</t>
    <rPh sb="0" eb="2">
      <t>ホンシャ</t>
    </rPh>
    <phoneticPr fontId="2"/>
  </si>
  <si>
    <t>銀行名</t>
    <rPh sb="0" eb="2">
      <t>ギンコウ</t>
    </rPh>
    <rPh sb="2" eb="3">
      <t>メイ</t>
    </rPh>
    <phoneticPr fontId="2"/>
  </si>
  <si>
    <t>ﾌﾘｶﾞﾅ</t>
    <phoneticPr fontId="2"/>
  </si>
  <si>
    <t>口座名義</t>
    <rPh sb="0" eb="4">
      <t>コウザメイギ</t>
    </rPh>
    <phoneticPr fontId="2"/>
  </si>
  <si>
    <t>お支払い期限</t>
    <rPh sb="1" eb="3">
      <t>シハラ</t>
    </rPh>
    <rPh sb="4" eb="6">
      <t>キゲン</t>
    </rPh>
    <phoneticPr fontId="2"/>
  </si>
  <si>
    <t>〇〇マンション</t>
    <phoneticPr fontId="2"/>
  </si>
  <si>
    <t>201号室</t>
    <rPh sb="3" eb="5">
      <t>ゴウシツ</t>
    </rPh>
    <phoneticPr fontId="2"/>
  </si>
  <si>
    <t>№</t>
    <phoneticPr fontId="2"/>
  </si>
  <si>
    <t>マンション名
号室</t>
    <rPh sb="5" eb="6">
      <t>メイ</t>
    </rPh>
    <rPh sb="7" eb="9">
      <t>ゴウシツ</t>
    </rPh>
    <phoneticPr fontId="2"/>
  </si>
  <si>
    <t>〇〇</t>
    <phoneticPr fontId="2"/>
  </si>
  <si>
    <t>T0000000000000</t>
  </si>
  <si>
    <t>000-0000</t>
  </si>
  <si>
    <t>東京都〇〇市〇〇町1-2-3</t>
  </si>
  <si>
    <t>株式会社〇〇</t>
  </si>
  <si>
    <t>〇〇銀行</t>
    <rPh sb="2" eb="4">
      <t>ギンコウ</t>
    </rPh>
    <phoneticPr fontId="2"/>
  </si>
  <si>
    <t>ｶ)○○ｼｮｳｼﾞ</t>
    <phoneticPr fontId="2"/>
  </si>
  <si>
    <t>株式会社〇〇商事</t>
    <rPh sb="0" eb="4">
      <t>カブシキガイシャ</t>
    </rPh>
    <rPh sb="6" eb="8">
      <t>ショウジ</t>
    </rPh>
    <phoneticPr fontId="2"/>
  </si>
  <si>
    <t>物件コード</t>
    <rPh sb="0" eb="2">
      <t>ブッケン</t>
    </rPh>
    <phoneticPr fontId="2"/>
  </si>
  <si>
    <t>髙松エステート指定請求書：03版</t>
    <rPh sb="0" eb="2">
      <t>タカマツ</t>
    </rPh>
    <rPh sb="7" eb="9">
      <t>シテイ</t>
    </rPh>
    <rPh sb="9" eb="12">
      <t>セイキュウショ</t>
    </rPh>
    <rPh sb="15" eb="16">
      <t>バン</t>
    </rPh>
    <phoneticPr fontId="2"/>
  </si>
  <si>
    <t>銀座営業所</t>
    <phoneticPr fontId="2"/>
  </si>
  <si>
    <t>福岡営業所</t>
    <rPh sb="0" eb="2">
      <t>フクオカ</t>
    </rPh>
    <rPh sb="2" eb="5">
      <t>エイギョウショ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</si>
</sst>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[$-F800]dddd\,\ mmmm\ dd\,\ yyyy"/>
    <numFmt numFmtId="177" formatCode="0000000000"/>
  </numFmts>
  <fonts count="13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P創英角ｺﾞｼｯｸUB"/>
      <family val="3"/>
      <charset val="128"/>
    </font>
    <font>
      <sz val="22"/>
      <color theme="1"/>
      <name val="HGP創英角ｺﾞｼｯｸUB"/>
      <family val="3"/>
      <charset val="128"/>
    </font>
    <font>
      <sz val="14"/>
      <color theme="1"/>
      <name val="HGP創英角ｺﾞｼｯｸUB"/>
      <family val="3"/>
      <charset val="128"/>
    </font>
    <font>
      <sz val="12"/>
      <color theme="1"/>
      <name val="HGP創英角ｺﾞｼｯｸUB"/>
      <family val="3"/>
      <charset val="128"/>
    </font>
    <font>
      <sz val="10"/>
      <color theme="1"/>
      <name val="HGP創英角ｺﾞｼｯｸUB"/>
      <family val="3"/>
      <charset val="128"/>
    </font>
    <font>
      <sz val="20"/>
      <color theme="1"/>
      <name val="HGP創英角ｺﾞｼｯｸUB"/>
      <family val="3"/>
      <charset val="128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11"/>
      <color rgb="FFFF0000"/>
      <name val="HGP創英角ｺﾞｼｯｸUB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>
      <alignment vertical="center"/>
    </xf>
    <xf numFmtId="9" fontId="0" fillId="0" borderId="5" xfId="0" applyNumberFormat="1" applyBorder="1">
      <alignment vertical="center"/>
    </xf>
    <xf numFmtId="9" fontId="0" fillId="0" borderId="6" xfId="0" applyNumberForma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9" fontId="3" fillId="0" borderId="3" xfId="2" applyFont="1" applyBorder="1">
      <alignment vertical="center"/>
    </xf>
    <xf numFmtId="38" fontId="3" fillId="0" borderId="3" xfId="1" applyFont="1" applyBorder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0" borderId="0" xfId="0" applyFont="1" applyAlignment="1">
      <alignment horizontal="right" vertical="center"/>
    </xf>
    <xf numFmtId="56" fontId="3" fillId="0" borderId="3" xfId="0" applyNumberFormat="1" applyFont="1" applyBorder="1">
      <alignment vertical="center"/>
    </xf>
    <xf numFmtId="38" fontId="5" fillId="0" borderId="0" xfId="1" applyFont="1" applyAlignment="1">
      <alignment horizontal="right" vertical="center"/>
    </xf>
    <xf numFmtId="38" fontId="3" fillId="0" borderId="0" xfId="1" applyFont="1">
      <alignment vertical="center"/>
    </xf>
    <xf numFmtId="38" fontId="6" fillId="0" borderId="0" xfId="1" applyFont="1" applyBorder="1">
      <alignment vertical="center"/>
    </xf>
    <xf numFmtId="38" fontId="3" fillId="0" borderId="1" xfId="1" applyFont="1" applyBorder="1">
      <alignment vertical="center"/>
    </xf>
    <xf numFmtId="0" fontId="3" fillId="0" borderId="8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38" fontId="6" fillId="0" borderId="15" xfId="1" applyFont="1" applyBorder="1" applyAlignment="1">
      <alignment horizontal="right" vertical="center"/>
    </xf>
    <xf numFmtId="0" fontId="3" fillId="0" borderId="8" xfId="0" applyFont="1" applyBorder="1" applyAlignment="1">
      <alignment vertical="top"/>
    </xf>
    <xf numFmtId="0" fontId="5" fillId="0" borderId="0" xfId="0" applyFont="1">
      <alignment vertical="center"/>
    </xf>
    <xf numFmtId="0" fontId="3" fillId="0" borderId="0" xfId="0" applyFont="1" applyAlignment="1">
      <alignment horizontal="left" vertical="center" indent="11"/>
    </xf>
    <xf numFmtId="38" fontId="3" fillId="0" borderId="0" xfId="1" applyFont="1" applyBorder="1">
      <alignment vertical="center"/>
    </xf>
    <xf numFmtId="0" fontId="7" fillId="2" borderId="15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vertical="top"/>
    </xf>
    <xf numFmtId="0" fontId="3" fillId="2" borderId="10" xfId="0" applyFont="1" applyFill="1" applyBorder="1" applyAlignment="1">
      <alignment vertical="top"/>
    </xf>
    <xf numFmtId="0" fontId="3" fillId="2" borderId="16" xfId="0" applyFont="1" applyFill="1" applyBorder="1">
      <alignment vertical="center"/>
    </xf>
    <xf numFmtId="0" fontId="7" fillId="2" borderId="19" xfId="0" applyFont="1" applyFill="1" applyBorder="1" applyAlignment="1">
      <alignment horizontal="right" vertical="center"/>
    </xf>
    <xf numFmtId="0" fontId="3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right" vertical="center" indent="1"/>
    </xf>
    <xf numFmtId="0" fontId="3" fillId="2" borderId="9" xfId="0" applyFont="1" applyFill="1" applyBorder="1">
      <alignment vertical="center"/>
    </xf>
    <xf numFmtId="176" fontId="5" fillId="0" borderId="0" xfId="0" applyNumberFormat="1" applyFont="1">
      <alignment vertical="center"/>
    </xf>
    <xf numFmtId="176" fontId="3" fillId="0" borderId="34" xfId="0" applyNumberFormat="1" applyFont="1" applyBorder="1">
      <alignment vertical="center"/>
    </xf>
    <xf numFmtId="176" fontId="3" fillId="0" borderId="39" xfId="0" applyNumberFormat="1" applyFont="1" applyBorder="1">
      <alignment vertical="center"/>
    </xf>
    <xf numFmtId="9" fontId="3" fillId="3" borderId="3" xfId="2" applyFont="1" applyFill="1" applyBorder="1">
      <alignment vertical="center"/>
    </xf>
    <xf numFmtId="9" fontId="3" fillId="0" borderId="3" xfId="2" applyFont="1" applyFill="1" applyBorder="1">
      <alignment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49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6" fontId="3" fillId="0" borderId="48" xfId="0" applyNumberFormat="1" applyFont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176" fontId="3" fillId="0" borderId="47" xfId="0" applyNumberFormat="1" applyFont="1" applyBorder="1" applyAlignment="1">
      <alignment horizontal="center" vertical="center"/>
    </xf>
    <xf numFmtId="176" fontId="3" fillId="0" borderId="45" xfId="0" applyNumberFormat="1" applyFont="1" applyBorder="1" applyAlignment="1">
      <alignment horizontal="center" vertical="center"/>
    </xf>
    <xf numFmtId="176" fontId="3" fillId="0" borderId="46" xfId="0" applyNumberFormat="1" applyFont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6" fillId="2" borderId="0" xfId="0" applyFont="1" applyFill="1" applyAlignment="1">
      <alignment horizontal="left" vertical="center" indent="2"/>
    </xf>
    <xf numFmtId="0" fontId="3" fillId="2" borderId="1" xfId="0" applyFont="1" applyFill="1" applyBorder="1" applyAlignment="1">
      <alignment horizontal="right" vertical="center" indent="1"/>
    </xf>
    <xf numFmtId="0" fontId="3" fillId="0" borderId="1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6" fillId="2" borderId="0" xfId="0" applyFont="1" applyFill="1" applyAlignment="1">
      <alignment horizontal="left" vertical="center" indent="2" shrinkToFit="1"/>
    </xf>
    <xf numFmtId="0" fontId="5" fillId="2" borderId="0" xfId="0" applyFont="1" applyFill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11" fillId="0" borderId="20" xfId="3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6" fontId="8" fillId="0" borderId="11" xfId="0" applyNumberFormat="1" applyFont="1" applyBorder="1" applyAlignment="1">
      <alignment horizontal="center" vertical="center"/>
    </xf>
    <xf numFmtId="6" fontId="8" fillId="0" borderId="0" xfId="0" applyNumberFormat="1" applyFont="1" applyAlignment="1">
      <alignment horizontal="center" vertical="center"/>
    </xf>
    <xf numFmtId="6" fontId="8" fillId="0" borderId="12" xfId="0" applyNumberFormat="1" applyFont="1" applyBorder="1" applyAlignment="1">
      <alignment horizontal="center" vertical="center"/>
    </xf>
    <xf numFmtId="6" fontId="8" fillId="0" borderId="25" xfId="0" applyNumberFormat="1" applyFont="1" applyBorder="1" applyAlignment="1">
      <alignment horizontal="center" vertical="center"/>
    </xf>
    <xf numFmtId="6" fontId="8" fillId="0" borderId="2" xfId="0" applyNumberFormat="1" applyFont="1" applyBorder="1" applyAlignment="1">
      <alignment horizontal="center" vertical="center"/>
    </xf>
    <xf numFmtId="6" fontId="8" fillId="0" borderId="26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7" fontId="6" fillId="0" borderId="4" xfId="0" applyNumberFormat="1" applyFont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shrinkToFit="1"/>
    </xf>
    <xf numFmtId="0" fontId="3" fillId="2" borderId="1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">
    <cellStyle name="パーセント" xfId="2" builtinId="5"/>
    <cellStyle name="ハイパーリンク" xfId="3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oubi@m9.dion.ne.jp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4CCB3-528B-452E-84CC-E244D476B0C3}">
  <sheetPr>
    <tabColor rgb="FF92D050"/>
    <pageSetUpPr fitToPage="1"/>
  </sheetPr>
  <dimension ref="A1:K65"/>
  <sheetViews>
    <sheetView view="pageBreakPreview" zoomScaleNormal="100" zoomScaleSheetLayoutView="100" workbookViewId="0">
      <selection activeCell="G5" sqref="G5"/>
    </sheetView>
  </sheetViews>
  <sheetFormatPr defaultRowHeight="13.5"/>
  <cols>
    <col min="1" max="1" width="4" style="1" bestFit="1" customWidth="1"/>
    <col min="2" max="4" width="9" style="1"/>
    <col min="5" max="7" width="10" style="1" customWidth="1"/>
    <col min="8" max="8" width="11.125" style="1" customWidth="1"/>
    <col min="9" max="9" width="10" style="1" customWidth="1"/>
    <col min="10" max="11" width="19.5" style="1" customWidth="1"/>
    <col min="12" max="12" width="15.75" style="1" bestFit="1" customWidth="1"/>
    <col min="13" max="16384" width="9" style="1"/>
  </cols>
  <sheetData>
    <row r="1" spans="1:11" ht="34.5" customHeight="1">
      <c r="A1" s="113" t="s">
        <v>0</v>
      </c>
      <c r="B1" s="113"/>
      <c r="C1" s="113"/>
    </row>
    <row r="2" spans="1:11" ht="17.25">
      <c r="A2" s="113"/>
      <c r="B2" s="113"/>
      <c r="C2" s="113"/>
      <c r="K2" s="36">
        <f ca="1">TODAY()</f>
        <v>46143</v>
      </c>
    </row>
    <row r="4" spans="1:11" ht="18" customHeight="1">
      <c r="A4" s="114" t="s">
        <v>1</v>
      </c>
      <c r="B4" s="114"/>
      <c r="C4" s="114"/>
      <c r="D4" s="114"/>
      <c r="E4" s="2"/>
      <c r="H4" s="41" t="s">
        <v>36</v>
      </c>
      <c r="I4" s="115"/>
      <c r="J4" s="115"/>
      <c r="K4" s="116"/>
    </row>
    <row r="5" spans="1:11" ht="17.25">
      <c r="A5" s="114"/>
      <c r="B5" s="114"/>
      <c r="C5" s="114"/>
      <c r="D5" s="114"/>
      <c r="E5" s="2"/>
      <c r="H5" s="31" t="s">
        <v>28</v>
      </c>
      <c r="I5" s="117"/>
      <c r="J5" s="117"/>
      <c r="K5" s="118"/>
    </row>
    <row r="6" spans="1:11" ht="23.25" customHeight="1">
      <c r="A6" s="119" t="s">
        <v>6</v>
      </c>
      <c r="B6" s="119"/>
      <c r="C6" s="120" t="s">
        <v>68</v>
      </c>
      <c r="D6" s="120"/>
      <c r="E6" s="120"/>
      <c r="F6" s="120"/>
      <c r="H6" s="86" t="s">
        <v>29</v>
      </c>
      <c r="I6" s="89"/>
      <c r="J6" s="89"/>
      <c r="K6" s="90"/>
    </row>
    <row r="7" spans="1:11" ht="23.25" customHeight="1">
      <c r="A7" s="119" t="s">
        <v>66</v>
      </c>
      <c r="B7" s="119"/>
      <c r="C7" s="103"/>
      <c r="D7" s="103"/>
      <c r="E7" s="103"/>
      <c r="F7" s="103"/>
      <c r="H7" s="86"/>
      <c r="I7" s="89"/>
      <c r="J7" s="89"/>
      <c r="K7" s="90"/>
    </row>
    <row r="8" spans="1:11" ht="23.25" customHeight="1">
      <c r="A8" s="121" t="s">
        <v>57</v>
      </c>
      <c r="B8" s="119"/>
      <c r="C8" s="120"/>
      <c r="D8" s="120"/>
      <c r="E8" s="120"/>
      <c r="F8" s="120"/>
      <c r="H8" s="86"/>
      <c r="I8" s="89"/>
      <c r="J8" s="89"/>
      <c r="K8" s="90"/>
    </row>
    <row r="9" spans="1:11" ht="23.25" customHeight="1">
      <c r="A9" s="119"/>
      <c r="B9" s="119"/>
      <c r="C9" s="120"/>
      <c r="D9" s="120"/>
      <c r="E9" s="120"/>
      <c r="F9" s="120"/>
      <c r="H9" s="32" t="s">
        <v>30</v>
      </c>
      <c r="I9" s="122"/>
      <c r="J9" s="89"/>
      <c r="K9" s="90"/>
    </row>
    <row r="10" spans="1:11" ht="17.25" customHeight="1">
      <c r="A10" s="119" t="s">
        <v>7</v>
      </c>
      <c r="B10" s="119"/>
      <c r="C10" s="120"/>
      <c r="D10" s="120"/>
      <c r="E10" s="120"/>
      <c r="F10" s="120"/>
      <c r="H10" s="33" t="s">
        <v>31</v>
      </c>
      <c r="I10" s="89"/>
      <c r="J10" s="89"/>
      <c r="K10" s="90"/>
    </row>
    <row r="11" spans="1:11" ht="17.25" customHeight="1" thickBot="1">
      <c r="A11" s="11"/>
      <c r="B11" s="11"/>
      <c r="C11" s="12"/>
      <c r="D11" s="12"/>
      <c r="E11" s="12"/>
      <c r="H11" s="33" t="s">
        <v>32</v>
      </c>
      <c r="I11" s="89"/>
      <c r="J11" s="89"/>
      <c r="K11" s="90"/>
    </row>
    <row r="12" spans="1:11" ht="18" customHeight="1" thickTop="1">
      <c r="A12" s="104" t="s">
        <v>23</v>
      </c>
      <c r="B12" s="105"/>
      <c r="C12" s="108"/>
      <c r="D12" s="108"/>
      <c r="E12" s="108"/>
      <c r="F12" s="109"/>
      <c r="H12" s="32" t="s">
        <v>33</v>
      </c>
      <c r="I12" s="89"/>
      <c r="J12" s="89"/>
      <c r="K12" s="90"/>
    </row>
    <row r="13" spans="1:11" ht="18" customHeight="1" thickBot="1">
      <c r="A13" s="106"/>
      <c r="B13" s="107"/>
      <c r="C13" s="110"/>
      <c r="D13" s="110"/>
      <c r="E13" s="110"/>
      <c r="F13" s="111"/>
      <c r="H13" s="32" t="s">
        <v>34</v>
      </c>
      <c r="I13" s="89"/>
      <c r="J13" s="89"/>
      <c r="K13" s="90"/>
    </row>
    <row r="14" spans="1:11" ht="18" customHeight="1" thickTop="1">
      <c r="H14" s="86" t="s">
        <v>35</v>
      </c>
      <c r="I14" s="88"/>
      <c r="J14" s="89"/>
      <c r="K14" s="90"/>
    </row>
    <row r="15" spans="1:11">
      <c r="H15" s="87"/>
      <c r="I15" s="91"/>
      <c r="J15" s="91"/>
      <c r="K15" s="92"/>
    </row>
    <row r="16" spans="1:11" ht="19.5" customHeight="1"/>
    <row r="17" spans="1:11" ht="18.75" customHeight="1">
      <c r="E17" s="11"/>
      <c r="H17" s="93" t="s">
        <v>48</v>
      </c>
      <c r="I17" s="94"/>
      <c r="J17" s="94"/>
      <c r="K17" s="95"/>
    </row>
    <row r="18" spans="1:11" ht="13.5" customHeight="1">
      <c r="H18" s="96">
        <f>SUM(K49:K50)</f>
        <v>0</v>
      </c>
      <c r="I18" s="97"/>
      <c r="J18" s="97"/>
      <c r="K18" s="98"/>
    </row>
    <row r="19" spans="1:11" ht="13.5" customHeight="1">
      <c r="H19" s="96"/>
      <c r="I19" s="97"/>
      <c r="J19" s="97"/>
      <c r="K19" s="98"/>
    </row>
    <row r="20" spans="1:11" ht="13.5" customHeight="1" thickBot="1">
      <c r="H20" s="99"/>
      <c r="I20" s="100"/>
      <c r="J20" s="100"/>
      <c r="K20" s="101"/>
    </row>
    <row r="21" spans="1:11" ht="7.5" customHeight="1" thickTop="1"/>
    <row r="22" spans="1:11" ht="18.75" customHeight="1">
      <c r="A22" s="13" t="s">
        <v>56</v>
      </c>
      <c r="B22" s="13" t="s">
        <v>2</v>
      </c>
      <c r="C22" s="102" t="s">
        <v>3</v>
      </c>
      <c r="D22" s="102"/>
      <c r="E22" s="102"/>
      <c r="F22" s="102"/>
      <c r="G22" s="102"/>
      <c r="H22" s="13" t="s">
        <v>5</v>
      </c>
      <c r="I22" s="13" t="s">
        <v>4</v>
      </c>
      <c r="J22" s="13" t="s">
        <v>45</v>
      </c>
      <c r="K22" s="13" t="s">
        <v>46</v>
      </c>
    </row>
    <row r="23" spans="1:11" ht="18.75" customHeight="1">
      <c r="A23" s="3">
        <v>1</v>
      </c>
      <c r="B23" s="15"/>
      <c r="C23" s="75"/>
      <c r="D23" s="75"/>
      <c r="E23" s="75"/>
      <c r="F23" s="75"/>
      <c r="G23" s="75"/>
      <c r="H23" s="40"/>
      <c r="I23" s="3"/>
      <c r="J23" s="10"/>
      <c r="K23" s="10">
        <f>J23*I23</f>
        <v>0</v>
      </c>
    </row>
    <row r="24" spans="1:11" ht="18.75" customHeight="1">
      <c r="A24" s="3">
        <v>2</v>
      </c>
      <c r="B24" s="15"/>
      <c r="C24" s="75"/>
      <c r="D24" s="75"/>
      <c r="E24" s="75"/>
      <c r="F24" s="75"/>
      <c r="G24" s="75"/>
      <c r="H24" s="40"/>
      <c r="I24" s="3"/>
      <c r="J24" s="10"/>
      <c r="K24" s="10">
        <f t="shared" ref="K24:K42" si="0">J24*I24</f>
        <v>0</v>
      </c>
    </row>
    <row r="25" spans="1:11" ht="18.75" customHeight="1">
      <c r="A25" s="3">
        <v>3</v>
      </c>
      <c r="B25" s="15"/>
      <c r="C25" s="75"/>
      <c r="D25" s="75"/>
      <c r="E25" s="75"/>
      <c r="F25" s="75"/>
      <c r="G25" s="75"/>
      <c r="H25" s="9"/>
      <c r="I25" s="3"/>
      <c r="J25" s="10"/>
      <c r="K25" s="10">
        <f t="shared" si="0"/>
        <v>0</v>
      </c>
    </row>
    <row r="26" spans="1:11" ht="18.75" customHeight="1">
      <c r="A26" s="3">
        <v>4</v>
      </c>
      <c r="B26" s="3"/>
      <c r="C26" s="75"/>
      <c r="D26" s="75"/>
      <c r="E26" s="75"/>
      <c r="F26" s="75"/>
      <c r="G26" s="75"/>
      <c r="H26" s="9"/>
      <c r="I26" s="3"/>
      <c r="J26" s="10"/>
      <c r="K26" s="10">
        <f t="shared" si="0"/>
        <v>0</v>
      </c>
    </row>
    <row r="27" spans="1:11" ht="18.75" customHeight="1">
      <c r="A27" s="3">
        <v>5</v>
      </c>
      <c r="B27" s="3"/>
      <c r="C27" s="75"/>
      <c r="D27" s="75"/>
      <c r="E27" s="75"/>
      <c r="F27" s="75"/>
      <c r="G27" s="75"/>
      <c r="H27" s="9"/>
      <c r="I27" s="3"/>
      <c r="J27" s="10"/>
      <c r="K27" s="10">
        <f t="shared" si="0"/>
        <v>0</v>
      </c>
    </row>
    <row r="28" spans="1:11" ht="18.75" customHeight="1">
      <c r="A28" s="3">
        <v>6</v>
      </c>
      <c r="B28" s="3"/>
      <c r="C28" s="75"/>
      <c r="D28" s="75"/>
      <c r="E28" s="75"/>
      <c r="F28" s="75"/>
      <c r="G28" s="75"/>
      <c r="H28" s="9"/>
      <c r="I28" s="3"/>
      <c r="J28" s="10"/>
      <c r="K28" s="10">
        <f t="shared" si="0"/>
        <v>0</v>
      </c>
    </row>
    <row r="29" spans="1:11" ht="18.75" customHeight="1">
      <c r="A29" s="3">
        <v>7</v>
      </c>
      <c r="B29" s="3"/>
      <c r="C29" s="75"/>
      <c r="D29" s="75"/>
      <c r="E29" s="75"/>
      <c r="F29" s="75"/>
      <c r="G29" s="75"/>
      <c r="H29" s="9"/>
      <c r="I29" s="3"/>
      <c r="J29" s="10"/>
      <c r="K29" s="10">
        <f t="shared" si="0"/>
        <v>0</v>
      </c>
    </row>
    <row r="30" spans="1:11" ht="18.75" customHeight="1">
      <c r="A30" s="3">
        <v>8</v>
      </c>
      <c r="B30" s="3"/>
      <c r="C30" s="75"/>
      <c r="D30" s="75"/>
      <c r="E30" s="75"/>
      <c r="F30" s="75"/>
      <c r="G30" s="75"/>
      <c r="H30" s="9"/>
      <c r="I30" s="3"/>
      <c r="J30" s="10"/>
      <c r="K30" s="10">
        <f t="shared" si="0"/>
        <v>0</v>
      </c>
    </row>
    <row r="31" spans="1:11" ht="18.75" customHeight="1">
      <c r="A31" s="3">
        <v>9</v>
      </c>
      <c r="B31" s="3"/>
      <c r="C31" s="75"/>
      <c r="D31" s="75"/>
      <c r="E31" s="75"/>
      <c r="F31" s="75"/>
      <c r="G31" s="75"/>
      <c r="H31" s="9"/>
      <c r="I31" s="3"/>
      <c r="J31" s="10"/>
      <c r="K31" s="10">
        <f t="shared" si="0"/>
        <v>0</v>
      </c>
    </row>
    <row r="32" spans="1:11" ht="18.75" customHeight="1">
      <c r="A32" s="3">
        <v>10</v>
      </c>
      <c r="B32" s="3"/>
      <c r="C32" s="75"/>
      <c r="D32" s="75"/>
      <c r="E32" s="75"/>
      <c r="F32" s="75"/>
      <c r="G32" s="75"/>
      <c r="H32" s="9"/>
      <c r="I32" s="3"/>
      <c r="J32" s="10"/>
      <c r="K32" s="10">
        <f t="shared" si="0"/>
        <v>0</v>
      </c>
    </row>
    <row r="33" spans="1:11" ht="18.75" customHeight="1">
      <c r="A33" s="3">
        <v>11</v>
      </c>
      <c r="B33" s="3"/>
      <c r="C33" s="75"/>
      <c r="D33" s="75"/>
      <c r="E33" s="75"/>
      <c r="F33" s="75"/>
      <c r="G33" s="75"/>
      <c r="H33" s="9"/>
      <c r="I33" s="3"/>
      <c r="J33" s="10"/>
      <c r="K33" s="10">
        <f t="shared" si="0"/>
        <v>0</v>
      </c>
    </row>
    <row r="34" spans="1:11" ht="18.75" customHeight="1">
      <c r="A34" s="3">
        <v>12</v>
      </c>
      <c r="B34" s="3"/>
      <c r="C34" s="75"/>
      <c r="D34" s="75"/>
      <c r="E34" s="75"/>
      <c r="F34" s="75"/>
      <c r="G34" s="75"/>
      <c r="H34" s="9"/>
      <c r="I34" s="3"/>
      <c r="J34" s="10"/>
      <c r="K34" s="10">
        <f t="shared" si="0"/>
        <v>0</v>
      </c>
    </row>
    <row r="35" spans="1:11" ht="18.75" customHeight="1">
      <c r="A35" s="3">
        <v>13</v>
      </c>
      <c r="B35" s="3"/>
      <c r="C35" s="75"/>
      <c r="D35" s="75"/>
      <c r="E35" s="75"/>
      <c r="F35" s="75"/>
      <c r="G35" s="75"/>
      <c r="H35" s="9"/>
      <c r="I35" s="3"/>
      <c r="J35" s="10"/>
      <c r="K35" s="10">
        <f t="shared" si="0"/>
        <v>0</v>
      </c>
    </row>
    <row r="36" spans="1:11" ht="18.75" customHeight="1">
      <c r="A36" s="3">
        <v>14</v>
      </c>
      <c r="B36" s="3"/>
      <c r="C36" s="75"/>
      <c r="D36" s="75"/>
      <c r="E36" s="75"/>
      <c r="F36" s="75"/>
      <c r="G36" s="75"/>
      <c r="H36" s="9"/>
      <c r="I36" s="3"/>
      <c r="J36" s="10"/>
      <c r="K36" s="10">
        <f t="shared" si="0"/>
        <v>0</v>
      </c>
    </row>
    <row r="37" spans="1:11" ht="18.75" customHeight="1">
      <c r="A37" s="3">
        <v>15</v>
      </c>
      <c r="B37" s="3"/>
      <c r="C37" s="75"/>
      <c r="D37" s="75"/>
      <c r="E37" s="75"/>
      <c r="F37" s="75"/>
      <c r="G37" s="75"/>
      <c r="H37" s="9"/>
      <c r="I37" s="3"/>
      <c r="J37" s="10"/>
      <c r="K37" s="10">
        <f t="shared" si="0"/>
        <v>0</v>
      </c>
    </row>
    <row r="38" spans="1:11" ht="18.75" customHeight="1">
      <c r="A38" s="3">
        <v>16</v>
      </c>
      <c r="B38" s="3"/>
      <c r="C38" s="75"/>
      <c r="D38" s="75"/>
      <c r="E38" s="75"/>
      <c r="F38" s="75"/>
      <c r="G38" s="75"/>
      <c r="H38" s="9"/>
      <c r="I38" s="3"/>
      <c r="J38" s="10"/>
      <c r="K38" s="10">
        <f t="shared" si="0"/>
        <v>0</v>
      </c>
    </row>
    <row r="39" spans="1:11" ht="18.75" customHeight="1">
      <c r="A39" s="3">
        <v>17</v>
      </c>
      <c r="B39" s="3"/>
      <c r="C39" s="75"/>
      <c r="D39" s="75"/>
      <c r="E39" s="75"/>
      <c r="F39" s="75"/>
      <c r="G39" s="75"/>
      <c r="H39" s="9"/>
      <c r="I39" s="3"/>
      <c r="J39" s="10"/>
      <c r="K39" s="10">
        <f t="shared" si="0"/>
        <v>0</v>
      </c>
    </row>
    <row r="40" spans="1:11" ht="18.75" customHeight="1">
      <c r="A40" s="3">
        <v>18</v>
      </c>
      <c r="B40" s="3"/>
      <c r="C40" s="75"/>
      <c r="D40" s="75"/>
      <c r="E40" s="75"/>
      <c r="F40" s="75"/>
      <c r="G40" s="75"/>
      <c r="H40" s="9"/>
      <c r="I40" s="3"/>
      <c r="J40" s="10"/>
      <c r="K40" s="10">
        <f t="shared" si="0"/>
        <v>0</v>
      </c>
    </row>
    <row r="41" spans="1:11" ht="18.75" customHeight="1">
      <c r="A41" s="3">
        <v>19</v>
      </c>
      <c r="B41" s="3"/>
      <c r="C41" s="75"/>
      <c r="D41" s="75"/>
      <c r="E41" s="75"/>
      <c r="F41" s="75"/>
      <c r="G41" s="75"/>
      <c r="H41" s="9"/>
      <c r="I41" s="3"/>
      <c r="J41" s="10"/>
      <c r="K41" s="10">
        <f t="shared" si="0"/>
        <v>0</v>
      </c>
    </row>
    <row r="42" spans="1:11" ht="18.75" customHeight="1">
      <c r="A42" s="3">
        <v>20</v>
      </c>
      <c r="B42" s="3"/>
      <c r="C42" s="75"/>
      <c r="D42" s="75"/>
      <c r="E42" s="75"/>
      <c r="F42" s="75"/>
      <c r="G42" s="75"/>
      <c r="H42" s="9"/>
      <c r="I42" s="3"/>
      <c r="J42" s="10"/>
      <c r="K42" s="10">
        <f t="shared" si="0"/>
        <v>0</v>
      </c>
    </row>
    <row r="43" spans="1:11" ht="18.75" customHeight="1">
      <c r="B43" s="23"/>
      <c r="C43" s="23"/>
      <c r="D43" s="23"/>
      <c r="E43" s="23"/>
      <c r="F43" s="23"/>
      <c r="G43" s="23"/>
      <c r="H43" s="20"/>
      <c r="I43" s="76" t="s">
        <v>25</v>
      </c>
      <c r="J43" s="76"/>
      <c r="K43" s="18">
        <f>SUMIFS($K$23:$K$42,$H$23:$H$42,10%)</f>
        <v>0</v>
      </c>
    </row>
    <row r="44" spans="1:11" ht="18.75" customHeight="1">
      <c r="B44" s="35" t="s">
        <v>37</v>
      </c>
      <c r="C44" s="28"/>
      <c r="D44" s="28"/>
      <c r="E44" s="28"/>
      <c r="F44" s="28"/>
      <c r="G44" s="29"/>
      <c r="I44" s="77" t="s">
        <v>24</v>
      </c>
      <c r="J44" s="77"/>
      <c r="K44" s="19">
        <f>ROUNDDOWN(K43*10%,0)</f>
        <v>0</v>
      </c>
    </row>
    <row r="45" spans="1:11" ht="9.75" customHeight="1">
      <c r="B45" s="78"/>
      <c r="C45" s="79"/>
      <c r="D45" s="79"/>
      <c r="E45" s="79"/>
      <c r="F45" s="79"/>
      <c r="G45" s="80"/>
      <c r="K45" s="17"/>
    </row>
    <row r="46" spans="1:11" ht="18.75" customHeight="1">
      <c r="B46" s="78"/>
      <c r="C46" s="79"/>
      <c r="D46" s="79"/>
      <c r="E46" s="79"/>
      <c r="F46" s="79"/>
      <c r="G46" s="80"/>
      <c r="I46" s="84" t="s">
        <v>44</v>
      </c>
      <c r="J46" s="84"/>
      <c r="K46" s="18">
        <f>SUMIFS($K$23:$K$42,$H$23:$H$42,8%)</f>
        <v>0</v>
      </c>
    </row>
    <row r="47" spans="1:11" ht="18.75" customHeight="1">
      <c r="B47" s="78"/>
      <c r="C47" s="79"/>
      <c r="D47" s="79"/>
      <c r="E47" s="79"/>
      <c r="F47" s="79"/>
      <c r="G47" s="80"/>
      <c r="I47" s="77" t="s">
        <v>24</v>
      </c>
      <c r="J47" s="77"/>
      <c r="K47" s="19">
        <f>ROUNDDOWN(K46*8%,0)</f>
        <v>0</v>
      </c>
    </row>
    <row r="48" spans="1:11" ht="9.75" customHeight="1">
      <c r="B48" s="78"/>
      <c r="C48" s="79"/>
      <c r="D48" s="79"/>
      <c r="E48" s="79"/>
      <c r="F48" s="79"/>
      <c r="G48" s="80"/>
      <c r="I48" s="25"/>
      <c r="J48" s="25"/>
      <c r="K48" s="26"/>
    </row>
    <row r="49" spans="2:11" ht="29.25" customHeight="1">
      <c r="B49" s="78"/>
      <c r="C49" s="79"/>
      <c r="D49" s="79"/>
      <c r="E49" s="79"/>
      <c r="F49" s="79"/>
      <c r="G49" s="80"/>
      <c r="H49" s="24"/>
      <c r="I49" s="85" t="s">
        <v>47</v>
      </c>
      <c r="J49" s="85"/>
      <c r="K49" s="16">
        <f>SUM(K23:K42)</f>
        <v>0</v>
      </c>
    </row>
    <row r="50" spans="2:11" ht="24" customHeight="1" thickBot="1">
      <c r="B50" s="81"/>
      <c r="C50" s="82"/>
      <c r="D50" s="82"/>
      <c r="E50" s="82"/>
      <c r="F50" s="82"/>
      <c r="G50" s="83"/>
      <c r="H50" s="14"/>
      <c r="I50" s="27"/>
      <c r="J50" s="34" t="s">
        <v>24</v>
      </c>
      <c r="K50" s="22">
        <f>K44+K47</f>
        <v>0</v>
      </c>
    </row>
    <row r="51" spans="2:11" ht="18.75" customHeight="1" thickBot="1"/>
    <row r="52" spans="2:11" ht="18.75" customHeight="1">
      <c r="B52" s="57" t="s">
        <v>38</v>
      </c>
      <c r="C52" s="58"/>
      <c r="D52" s="63" t="s">
        <v>50</v>
      </c>
      <c r="E52" s="63"/>
      <c r="F52" s="65"/>
      <c r="G52" s="66"/>
      <c r="H52" s="63"/>
      <c r="I52" s="65"/>
      <c r="J52" s="69" t="s">
        <v>39</v>
      </c>
    </row>
    <row r="53" spans="2:11" ht="18.75" customHeight="1">
      <c r="B53" s="59"/>
      <c r="C53" s="60"/>
      <c r="D53" s="64"/>
      <c r="E53" s="64"/>
      <c r="F53" s="67"/>
      <c r="G53" s="68"/>
      <c r="H53" s="64"/>
      <c r="I53" s="67"/>
      <c r="J53" s="70"/>
    </row>
    <row r="54" spans="2:11" ht="18.75" customHeight="1">
      <c r="B54" s="61"/>
      <c r="C54" s="62"/>
      <c r="D54" s="21" t="s">
        <v>40</v>
      </c>
      <c r="E54" s="71"/>
      <c r="F54" s="72"/>
      <c r="G54" s="21" t="s">
        <v>41</v>
      </c>
      <c r="H54" s="71"/>
      <c r="I54" s="73"/>
      <c r="J54" s="74"/>
    </row>
    <row r="55" spans="2:11" ht="17.25" customHeight="1">
      <c r="B55" s="42" t="s">
        <v>51</v>
      </c>
      <c r="C55" s="43"/>
      <c r="D55" s="44"/>
      <c r="E55" s="45"/>
      <c r="F55" s="45"/>
      <c r="G55" s="45"/>
      <c r="H55" s="45"/>
      <c r="I55" s="45"/>
      <c r="J55" s="46"/>
    </row>
    <row r="56" spans="2:11" ht="27.75" customHeight="1" thickBot="1">
      <c r="B56" s="47" t="s">
        <v>52</v>
      </c>
      <c r="C56" s="48"/>
      <c r="D56" s="49"/>
      <c r="E56" s="50"/>
      <c r="F56" s="50"/>
      <c r="G56" s="50"/>
      <c r="H56" s="50"/>
      <c r="I56" s="50"/>
      <c r="J56" s="51"/>
    </row>
    <row r="57" spans="2:11" ht="24" customHeight="1" thickBot="1">
      <c r="B57" s="52" t="s">
        <v>53</v>
      </c>
      <c r="C57" s="53"/>
      <c r="D57" s="54"/>
      <c r="E57" s="55"/>
      <c r="F57" s="56"/>
      <c r="G57" s="37"/>
      <c r="H57" s="38"/>
      <c r="I57" s="38"/>
      <c r="J57" s="38"/>
    </row>
    <row r="58" spans="2:11" ht="18.75" customHeight="1">
      <c r="J58" s="112" t="s">
        <v>67</v>
      </c>
      <c r="K58" s="112"/>
    </row>
    <row r="59" spans="2:11" ht="18.75" customHeight="1"/>
    <row r="60" spans="2:11" ht="18.75" customHeight="1"/>
    <row r="61" spans="2:11" ht="18.75" customHeight="1"/>
    <row r="62" spans="2:11" ht="18.75" customHeight="1"/>
    <row r="63" spans="2:11" ht="18.75" customHeight="1"/>
    <row r="64" spans="2:11" ht="18.75" customHeight="1"/>
    <row r="65" ht="18.75" customHeight="1"/>
  </sheetData>
  <mergeCells count="65">
    <mergeCell ref="J58:K58"/>
    <mergeCell ref="A1:C2"/>
    <mergeCell ref="A4:D5"/>
    <mergeCell ref="I4:K4"/>
    <mergeCell ref="I5:K5"/>
    <mergeCell ref="A6:B6"/>
    <mergeCell ref="C6:F6"/>
    <mergeCell ref="H6:H8"/>
    <mergeCell ref="I6:K8"/>
    <mergeCell ref="A8:B9"/>
    <mergeCell ref="C8:F8"/>
    <mergeCell ref="C9:F9"/>
    <mergeCell ref="I9:K11"/>
    <mergeCell ref="A10:B10"/>
    <mergeCell ref="C10:F10"/>
    <mergeCell ref="A7:B7"/>
    <mergeCell ref="C7:F7"/>
    <mergeCell ref="A12:B13"/>
    <mergeCell ref="C12:F13"/>
    <mergeCell ref="I12:K12"/>
    <mergeCell ref="I13:K13"/>
    <mergeCell ref="C29:G29"/>
    <mergeCell ref="H14:H15"/>
    <mergeCell ref="I14:K15"/>
    <mergeCell ref="H17:K17"/>
    <mergeCell ref="H18:K20"/>
    <mergeCell ref="C22:G22"/>
    <mergeCell ref="C23:G23"/>
    <mergeCell ref="C24:G24"/>
    <mergeCell ref="C25:G25"/>
    <mergeCell ref="C26:G26"/>
    <mergeCell ref="C27:G27"/>
    <mergeCell ref="C28:G28"/>
    <mergeCell ref="C41:G41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2:G42"/>
    <mergeCell ref="I43:J43"/>
    <mergeCell ref="I44:J44"/>
    <mergeCell ref="B45:G50"/>
    <mergeCell ref="I46:J46"/>
    <mergeCell ref="I47:J47"/>
    <mergeCell ref="I49:J49"/>
    <mergeCell ref="B52:C54"/>
    <mergeCell ref="D52:D53"/>
    <mergeCell ref="E52:G53"/>
    <mergeCell ref="H52:I53"/>
    <mergeCell ref="J52:J53"/>
    <mergeCell ref="E54:F54"/>
    <mergeCell ref="H54:J54"/>
    <mergeCell ref="B55:C55"/>
    <mergeCell ref="D55:J55"/>
    <mergeCell ref="B56:C56"/>
    <mergeCell ref="D56:J56"/>
    <mergeCell ref="B57:C57"/>
    <mergeCell ref="D57:F57"/>
  </mergeCells>
  <phoneticPr fontId="2"/>
  <pageMargins left="0.51181102362204722" right="0.51181102362204722" top="0.55118110236220474" bottom="0.55118110236220474" header="0.31496062992125984" footer="0.31496062992125984"/>
  <pageSetup paperSize="9" scale="70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FEDC1D9-BAAC-4A12-82FB-2197F6662540}">
          <x14:formula1>
            <xm:f>リスト!$C$2:$C$18</xm:f>
          </x14:formula1>
          <xm:sqref>C6</xm:sqref>
        </x14:dataValidation>
        <x14:dataValidation type="list" allowBlank="1" showInputMessage="1" showErrorMessage="1" xr:uid="{6242DD2C-7FDC-477F-9A00-530EB232B723}">
          <x14:formula1>
            <xm:f>リスト!$A$2:$A$3</xm:f>
          </x14:formula1>
          <xm:sqref>H23:H42</xm:sqref>
        </x14:dataValidation>
        <x14:dataValidation type="list" allowBlank="1" showInputMessage="1" showErrorMessage="1" xr:uid="{8798A235-EB57-43DB-B6EB-068784609226}">
          <x14:formula1>
            <xm:f>リスト!$A$5:$A$6</xm:f>
          </x14:formula1>
          <xm:sqref>E54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B2096-BC8F-41EF-96A9-2233C63E487C}">
  <sheetPr>
    <pageSetUpPr fitToPage="1"/>
  </sheetPr>
  <dimension ref="A1:K64"/>
  <sheetViews>
    <sheetView tabSelected="1" view="pageBreakPreview" zoomScaleNormal="100" zoomScaleSheetLayoutView="100" workbookViewId="0">
      <selection activeCell="I2" sqref="I2"/>
    </sheetView>
  </sheetViews>
  <sheetFormatPr defaultRowHeight="13.5"/>
  <cols>
    <col min="1" max="1" width="4" style="1" bestFit="1" customWidth="1"/>
    <col min="2" max="4" width="9" style="1"/>
    <col min="5" max="7" width="10" style="1" customWidth="1"/>
    <col min="8" max="8" width="11.125" style="1" customWidth="1"/>
    <col min="9" max="9" width="10" style="1" customWidth="1"/>
    <col min="10" max="11" width="19.5" style="1" customWidth="1"/>
    <col min="12" max="12" width="15.75" style="1" bestFit="1" customWidth="1"/>
    <col min="13" max="16384" width="9" style="1"/>
  </cols>
  <sheetData>
    <row r="1" spans="1:11" ht="34.5" customHeight="1">
      <c r="A1" s="113" t="s">
        <v>0</v>
      </c>
      <c r="B1" s="113"/>
      <c r="C1" s="113"/>
    </row>
    <row r="2" spans="1:11" ht="17.25">
      <c r="A2" s="113"/>
      <c r="B2" s="113"/>
      <c r="C2" s="113"/>
      <c r="K2" s="36">
        <f ca="1">TODAY()</f>
        <v>46143</v>
      </c>
    </row>
    <row r="4" spans="1:11" ht="18" customHeight="1">
      <c r="A4" s="114" t="s">
        <v>1</v>
      </c>
      <c r="B4" s="114"/>
      <c r="C4" s="114"/>
      <c r="D4" s="114"/>
      <c r="E4" s="2"/>
      <c r="H4" s="30" t="s">
        <v>36</v>
      </c>
      <c r="I4" s="115" t="s">
        <v>59</v>
      </c>
      <c r="J4" s="115"/>
      <c r="K4" s="116"/>
    </row>
    <row r="5" spans="1:11" ht="17.25">
      <c r="A5" s="114"/>
      <c r="B5" s="114"/>
      <c r="C5" s="114"/>
      <c r="D5" s="114"/>
      <c r="E5" s="2"/>
      <c r="H5" s="31" t="s">
        <v>28</v>
      </c>
      <c r="I5" s="117" t="s">
        <v>60</v>
      </c>
      <c r="J5" s="117"/>
      <c r="K5" s="118"/>
    </row>
    <row r="6" spans="1:11" ht="23.25" customHeight="1">
      <c r="A6" s="124" t="s">
        <v>6</v>
      </c>
      <c r="B6" s="124"/>
      <c r="C6" s="128" t="s">
        <v>8</v>
      </c>
      <c r="D6" s="128"/>
      <c r="E6" s="128"/>
      <c r="F6" s="128"/>
      <c r="H6" s="86" t="s">
        <v>29</v>
      </c>
      <c r="I6" s="89" t="s">
        <v>61</v>
      </c>
      <c r="J6" s="89"/>
      <c r="K6" s="90"/>
    </row>
    <row r="7" spans="1:11" ht="23.25" customHeight="1">
      <c r="A7" s="125" t="s">
        <v>57</v>
      </c>
      <c r="B7" s="126"/>
      <c r="C7" s="129" t="s">
        <v>54</v>
      </c>
      <c r="D7" s="129"/>
      <c r="E7" s="129"/>
      <c r="F7" s="129"/>
      <c r="H7" s="86"/>
      <c r="I7" s="89"/>
      <c r="J7" s="89"/>
      <c r="K7" s="90"/>
    </row>
    <row r="8" spans="1:11" ht="23.25" customHeight="1">
      <c r="A8" s="124"/>
      <c r="B8" s="124"/>
      <c r="C8" s="128" t="s">
        <v>55</v>
      </c>
      <c r="D8" s="128"/>
      <c r="E8" s="128"/>
      <c r="F8" s="128"/>
      <c r="H8" s="32" t="s">
        <v>30</v>
      </c>
      <c r="I8" s="122" t="s">
        <v>62</v>
      </c>
      <c r="J8" s="89"/>
      <c r="K8" s="90"/>
    </row>
    <row r="9" spans="1:11" ht="17.25" customHeight="1">
      <c r="A9" s="127" t="s">
        <v>7</v>
      </c>
      <c r="B9" s="127"/>
      <c r="C9" s="128" t="s">
        <v>58</v>
      </c>
      <c r="D9" s="128"/>
      <c r="E9" s="128"/>
      <c r="F9" s="128"/>
      <c r="H9" s="33" t="s">
        <v>31</v>
      </c>
      <c r="I9" s="89"/>
      <c r="J9" s="89"/>
      <c r="K9" s="90"/>
    </row>
    <row r="10" spans="1:11" ht="17.25" customHeight="1" thickBot="1">
      <c r="A10" s="11"/>
      <c r="B10" s="11"/>
      <c r="C10" s="12"/>
      <c r="D10" s="12"/>
      <c r="E10" s="12"/>
      <c r="H10" s="33" t="s">
        <v>32</v>
      </c>
      <c r="I10" s="89"/>
      <c r="J10" s="89"/>
      <c r="K10" s="90"/>
    </row>
    <row r="11" spans="1:11" ht="18" customHeight="1" thickTop="1">
      <c r="A11" s="104" t="s">
        <v>23</v>
      </c>
      <c r="B11" s="105"/>
      <c r="C11" s="108">
        <v>1234</v>
      </c>
      <c r="D11" s="108"/>
      <c r="E11" s="108"/>
      <c r="F11" s="109"/>
      <c r="H11" s="32" t="s">
        <v>33</v>
      </c>
      <c r="I11" s="89"/>
      <c r="J11" s="89"/>
      <c r="K11" s="90"/>
    </row>
    <row r="12" spans="1:11" ht="18" customHeight="1" thickBot="1">
      <c r="A12" s="106"/>
      <c r="B12" s="107"/>
      <c r="C12" s="110"/>
      <c r="D12" s="110"/>
      <c r="E12" s="110"/>
      <c r="F12" s="111"/>
      <c r="H12" s="32" t="s">
        <v>34</v>
      </c>
      <c r="I12" s="89"/>
      <c r="J12" s="89"/>
      <c r="K12" s="90"/>
    </row>
    <row r="13" spans="1:11" ht="18" customHeight="1" thickTop="1">
      <c r="H13" s="86" t="s">
        <v>35</v>
      </c>
      <c r="I13" s="88"/>
      <c r="J13" s="89"/>
      <c r="K13" s="90"/>
    </row>
    <row r="14" spans="1:11">
      <c r="H14" s="87"/>
      <c r="I14" s="91"/>
      <c r="J14" s="91"/>
      <c r="K14" s="92"/>
    </row>
    <row r="15" spans="1:11" ht="19.5" customHeight="1"/>
    <row r="16" spans="1:11" ht="18.75" customHeight="1">
      <c r="E16" s="11"/>
      <c r="H16" s="93" t="s">
        <v>48</v>
      </c>
      <c r="I16" s="94"/>
      <c r="J16" s="94"/>
      <c r="K16" s="95"/>
    </row>
    <row r="17" spans="1:11" ht="13.5" customHeight="1">
      <c r="H17" s="96">
        <f>SUM(K48:K49)</f>
        <v>120800</v>
      </c>
      <c r="I17" s="97"/>
      <c r="J17" s="97"/>
      <c r="K17" s="98"/>
    </row>
    <row r="18" spans="1:11" ht="13.5" customHeight="1">
      <c r="H18" s="96"/>
      <c r="I18" s="97"/>
      <c r="J18" s="97"/>
      <c r="K18" s="98"/>
    </row>
    <row r="19" spans="1:11" ht="13.5" customHeight="1" thickBot="1">
      <c r="H19" s="99"/>
      <c r="I19" s="100"/>
      <c r="J19" s="100"/>
      <c r="K19" s="101"/>
    </row>
    <row r="20" spans="1:11" ht="7.5" customHeight="1" thickTop="1"/>
    <row r="21" spans="1:11" ht="18.75" customHeight="1">
      <c r="A21" s="13" t="s">
        <v>56</v>
      </c>
      <c r="B21" s="13" t="s">
        <v>2</v>
      </c>
      <c r="C21" s="102" t="s">
        <v>3</v>
      </c>
      <c r="D21" s="102"/>
      <c r="E21" s="102"/>
      <c r="F21" s="102"/>
      <c r="G21" s="102"/>
      <c r="H21" s="13" t="s">
        <v>5</v>
      </c>
      <c r="I21" s="13" t="s">
        <v>4</v>
      </c>
      <c r="J21" s="13" t="s">
        <v>45</v>
      </c>
      <c r="K21" s="13" t="s">
        <v>46</v>
      </c>
    </row>
    <row r="22" spans="1:11" ht="18.75" customHeight="1">
      <c r="A22" s="3">
        <v>1</v>
      </c>
      <c r="B22" s="15">
        <v>45139</v>
      </c>
      <c r="C22" s="75" t="s">
        <v>26</v>
      </c>
      <c r="D22" s="75"/>
      <c r="E22" s="75"/>
      <c r="F22" s="75"/>
      <c r="G22" s="75"/>
      <c r="H22" s="39">
        <v>0.1</v>
      </c>
      <c r="I22" s="3">
        <v>1</v>
      </c>
      <c r="J22" s="10">
        <v>100000</v>
      </c>
      <c r="K22" s="10">
        <f>J22*I22</f>
        <v>100000</v>
      </c>
    </row>
    <row r="23" spans="1:11" ht="18.75" customHeight="1">
      <c r="A23" s="3">
        <v>2</v>
      </c>
      <c r="B23" s="15">
        <v>45140</v>
      </c>
      <c r="C23" s="75" t="s">
        <v>27</v>
      </c>
      <c r="D23" s="75"/>
      <c r="E23" s="75"/>
      <c r="F23" s="75"/>
      <c r="G23" s="75"/>
      <c r="H23" s="39">
        <v>0.08</v>
      </c>
      <c r="I23" s="3">
        <v>2</v>
      </c>
      <c r="J23" s="10">
        <v>5000</v>
      </c>
      <c r="K23" s="10">
        <f t="shared" ref="K23:K41" si="0">J23*I23</f>
        <v>10000</v>
      </c>
    </row>
    <row r="24" spans="1:11" ht="18.75" customHeight="1">
      <c r="A24" s="3">
        <v>3</v>
      </c>
      <c r="B24" s="3"/>
      <c r="C24" s="75"/>
      <c r="D24" s="75"/>
      <c r="E24" s="75"/>
      <c r="F24" s="75"/>
      <c r="G24" s="75"/>
      <c r="H24" s="9"/>
      <c r="I24" s="3"/>
      <c r="J24" s="10"/>
      <c r="K24" s="10">
        <f t="shared" si="0"/>
        <v>0</v>
      </c>
    </row>
    <row r="25" spans="1:11" ht="18.75" customHeight="1">
      <c r="A25" s="3">
        <v>4</v>
      </c>
      <c r="B25" s="3"/>
      <c r="C25" s="75"/>
      <c r="D25" s="75"/>
      <c r="E25" s="75"/>
      <c r="F25" s="75"/>
      <c r="G25" s="75"/>
      <c r="H25" s="9"/>
      <c r="I25" s="3"/>
      <c r="J25" s="10"/>
      <c r="K25" s="10">
        <f t="shared" si="0"/>
        <v>0</v>
      </c>
    </row>
    <row r="26" spans="1:11" ht="18.75" customHeight="1">
      <c r="A26" s="3">
        <v>5</v>
      </c>
      <c r="B26" s="3"/>
      <c r="C26" s="75"/>
      <c r="D26" s="75"/>
      <c r="E26" s="75"/>
      <c r="F26" s="75"/>
      <c r="G26" s="75"/>
      <c r="H26" s="9"/>
      <c r="I26" s="3"/>
      <c r="J26" s="10"/>
      <c r="K26" s="10">
        <f t="shared" si="0"/>
        <v>0</v>
      </c>
    </row>
    <row r="27" spans="1:11" ht="18.75" customHeight="1">
      <c r="A27" s="3">
        <v>6</v>
      </c>
      <c r="B27" s="3"/>
      <c r="C27" s="75"/>
      <c r="D27" s="75"/>
      <c r="E27" s="75"/>
      <c r="F27" s="75"/>
      <c r="G27" s="75"/>
      <c r="H27" s="9"/>
      <c r="I27" s="3"/>
      <c r="J27" s="10"/>
      <c r="K27" s="10">
        <f t="shared" si="0"/>
        <v>0</v>
      </c>
    </row>
    <row r="28" spans="1:11" ht="18.75" customHeight="1">
      <c r="A28" s="3">
        <v>7</v>
      </c>
      <c r="B28" s="3"/>
      <c r="C28" s="75"/>
      <c r="D28" s="75"/>
      <c r="E28" s="75"/>
      <c r="F28" s="75"/>
      <c r="G28" s="75"/>
      <c r="H28" s="9"/>
      <c r="I28" s="3"/>
      <c r="J28" s="10"/>
      <c r="K28" s="10">
        <f t="shared" si="0"/>
        <v>0</v>
      </c>
    </row>
    <row r="29" spans="1:11" ht="18.75" customHeight="1">
      <c r="A29" s="3">
        <v>8</v>
      </c>
      <c r="B29" s="3"/>
      <c r="C29" s="75"/>
      <c r="D29" s="75"/>
      <c r="E29" s="75"/>
      <c r="F29" s="75"/>
      <c r="G29" s="75"/>
      <c r="H29" s="9"/>
      <c r="I29" s="3"/>
      <c r="J29" s="10"/>
      <c r="K29" s="10">
        <f t="shared" si="0"/>
        <v>0</v>
      </c>
    </row>
    <row r="30" spans="1:11" ht="18.75" customHeight="1">
      <c r="A30" s="3">
        <v>9</v>
      </c>
      <c r="B30" s="3"/>
      <c r="C30" s="75"/>
      <c r="D30" s="75"/>
      <c r="E30" s="75"/>
      <c r="F30" s="75"/>
      <c r="G30" s="75"/>
      <c r="H30" s="9"/>
      <c r="I30" s="3"/>
      <c r="J30" s="10"/>
      <c r="K30" s="10">
        <f t="shared" si="0"/>
        <v>0</v>
      </c>
    </row>
    <row r="31" spans="1:11" ht="18.75" customHeight="1">
      <c r="A31" s="3">
        <v>10</v>
      </c>
      <c r="B31" s="3"/>
      <c r="C31" s="75"/>
      <c r="D31" s="75"/>
      <c r="E31" s="75"/>
      <c r="F31" s="75"/>
      <c r="G31" s="75"/>
      <c r="H31" s="9"/>
      <c r="I31" s="3"/>
      <c r="J31" s="10"/>
      <c r="K31" s="10">
        <f t="shared" si="0"/>
        <v>0</v>
      </c>
    </row>
    <row r="32" spans="1:11" ht="18.75" customHeight="1">
      <c r="A32" s="3">
        <v>11</v>
      </c>
      <c r="B32" s="3"/>
      <c r="C32" s="75"/>
      <c r="D32" s="75"/>
      <c r="E32" s="75"/>
      <c r="F32" s="75"/>
      <c r="G32" s="75"/>
      <c r="H32" s="9"/>
      <c r="I32" s="3"/>
      <c r="J32" s="10"/>
      <c r="K32" s="10">
        <f t="shared" si="0"/>
        <v>0</v>
      </c>
    </row>
    <row r="33" spans="1:11" ht="18.75" customHeight="1">
      <c r="A33" s="3">
        <v>12</v>
      </c>
      <c r="B33" s="3"/>
      <c r="C33" s="75"/>
      <c r="D33" s="75"/>
      <c r="E33" s="75"/>
      <c r="F33" s="75"/>
      <c r="G33" s="75"/>
      <c r="H33" s="9"/>
      <c r="I33" s="3"/>
      <c r="J33" s="10"/>
      <c r="K33" s="10">
        <f t="shared" si="0"/>
        <v>0</v>
      </c>
    </row>
    <row r="34" spans="1:11" ht="18.75" customHeight="1">
      <c r="A34" s="3">
        <v>13</v>
      </c>
      <c r="B34" s="3"/>
      <c r="C34" s="75"/>
      <c r="D34" s="75"/>
      <c r="E34" s="75"/>
      <c r="F34" s="75"/>
      <c r="G34" s="75"/>
      <c r="H34" s="9"/>
      <c r="I34" s="3"/>
      <c r="J34" s="10"/>
      <c r="K34" s="10">
        <f t="shared" si="0"/>
        <v>0</v>
      </c>
    </row>
    <row r="35" spans="1:11" ht="18.75" customHeight="1">
      <c r="A35" s="3">
        <v>14</v>
      </c>
      <c r="B35" s="3"/>
      <c r="C35" s="75"/>
      <c r="D35" s="75"/>
      <c r="E35" s="75"/>
      <c r="F35" s="75"/>
      <c r="G35" s="75"/>
      <c r="H35" s="9"/>
      <c r="I35" s="3"/>
      <c r="J35" s="10"/>
      <c r="K35" s="10">
        <f t="shared" si="0"/>
        <v>0</v>
      </c>
    </row>
    <row r="36" spans="1:11" ht="18.75" customHeight="1">
      <c r="A36" s="3">
        <v>15</v>
      </c>
      <c r="B36" s="3"/>
      <c r="C36" s="75"/>
      <c r="D36" s="75"/>
      <c r="E36" s="75"/>
      <c r="F36" s="75"/>
      <c r="G36" s="75"/>
      <c r="H36" s="9"/>
      <c r="I36" s="3"/>
      <c r="J36" s="10"/>
      <c r="K36" s="10">
        <f t="shared" si="0"/>
        <v>0</v>
      </c>
    </row>
    <row r="37" spans="1:11" ht="18.75" customHeight="1">
      <c r="A37" s="3">
        <v>16</v>
      </c>
      <c r="B37" s="3"/>
      <c r="C37" s="75"/>
      <c r="D37" s="75"/>
      <c r="E37" s="75"/>
      <c r="F37" s="75"/>
      <c r="G37" s="75"/>
      <c r="H37" s="9"/>
      <c r="I37" s="3"/>
      <c r="J37" s="10"/>
      <c r="K37" s="10">
        <f t="shared" si="0"/>
        <v>0</v>
      </c>
    </row>
    <row r="38" spans="1:11" ht="18.75" customHeight="1">
      <c r="A38" s="3">
        <v>17</v>
      </c>
      <c r="B38" s="3"/>
      <c r="C38" s="75"/>
      <c r="D38" s="75"/>
      <c r="E38" s="75"/>
      <c r="F38" s="75"/>
      <c r="G38" s="75"/>
      <c r="H38" s="9"/>
      <c r="I38" s="3"/>
      <c r="J38" s="10"/>
      <c r="K38" s="10">
        <f t="shared" si="0"/>
        <v>0</v>
      </c>
    </row>
    <row r="39" spans="1:11" ht="18.75" customHeight="1">
      <c r="A39" s="3">
        <v>18</v>
      </c>
      <c r="B39" s="3"/>
      <c r="C39" s="75"/>
      <c r="D39" s="75"/>
      <c r="E39" s="75"/>
      <c r="F39" s="75"/>
      <c r="G39" s="75"/>
      <c r="H39" s="9"/>
      <c r="I39" s="3"/>
      <c r="J39" s="10"/>
      <c r="K39" s="10">
        <f t="shared" si="0"/>
        <v>0</v>
      </c>
    </row>
    <row r="40" spans="1:11" ht="18.75" customHeight="1">
      <c r="A40" s="3">
        <v>19</v>
      </c>
      <c r="B40" s="3"/>
      <c r="C40" s="75"/>
      <c r="D40" s="75"/>
      <c r="E40" s="75"/>
      <c r="F40" s="75"/>
      <c r="G40" s="75"/>
      <c r="H40" s="9"/>
      <c r="I40" s="3"/>
      <c r="J40" s="10"/>
      <c r="K40" s="10">
        <f t="shared" si="0"/>
        <v>0</v>
      </c>
    </row>
    <row r="41" spans="1:11" ht="18.75" customHeight="1">
      <c r="A41" s="3">
        <v>20</v>
      </c>
      <c r="B41" s="3"/>
      <c r="C41" s="75"/>
      <c r="D41" s="75"/>
      <c r="E41" s="75"/>
      <c r="F41" s="75"/>
      <c r="G41" s="75"/>
      <c r="H41" s="9"/>
      <c r="I41" s="3"/>
      <c r="J41" s="10"/>
      <c r="K41" s="10">
        <f t="shared" si="0"/>
        <v>0</v>
      </c>
    </row>
    <row r="42" spans="1:11" ht="18.75" customHeight="1">
      <c r="B42" s="23"/>
      <c r="C42" s="23"/>
      <c r="D42" s="23"/>
      <c r="E42" s="23"/>
      <c r="F42" s="23"/>
      <c r="G42" s="23"/>
      <c r="H42" s="20"/>
      <c r="I42" s="76" t="s">
        <v>25</v>
      </c>
      <c r="J42" s="76"/>
      <c r="K42" s="18">
        <f>SUMIFS($K$22:$K$41,$H$22:$H$41,10%)</f>
        <v>100000</v>
      </c>
    </row>
    <row r="43" spans="1:11" ht="18.75" customHeight="1">
      <c r="B43" s="35" t="s">
        <v>37</v>
      </c>
      <c r="C43" s="28"/>
      <c r="D43" s="28"/>
      <c r="E43" s="28"/>
      <c r="F43" s="28"/>
      <c r="G43" s="29"/>
      <c r="I43" s="77" t="s">
        <v>24</v>
      </c>
      <c r="J43" s="77"/>
      <c r="K43" s="19">
        <f>ROUNDDOWN(K42*10%,0)</f>
        <v>10000</v>
      </c>
    </row>
    <row r="44" spans="1:11" ht="9.75" customHeight="1">
      <c r="B44" s="78"/>
      <c r="C44" s="79"/>
      <c r="D44" s="79"/>
      <c r="E44" s="79"/>
      <c r="F44" s="79"/>
      <c r="G44" s="80"/>
      <c r="K44" s="17"/>
    </row>
    <row r="45" spans="1:11" ht="18.75" customHeight="1">
      <c r="B45" s="78"/>
      <c r="C45" s="79"/>
      <c r="D45" s="79"/>
      <c r="E45" s="79"/>
      <c r="F45" s="79"/>
      <c r="G45" s="80"/>
      <c r="I45" s="123" t="s">
        <v>44</v>
      </c>
      <c r="J45" s="123"/>
      <c r="K45" s="18">
        <f>SUMIFS($K$22:$K$41,$H$22:$H$41,8%)</f>
        <v>10000</v>
      </c>
    </row>
    <row r="46" spans="1:11" ht="18.75" customHeight="1">
      <c r="B46" s="78"/>
      <c r="C46" s="79"/>
      <c r="D46" s="79"/>
      <c r="E46" s="79"/>
      <c r="F46" s="79"/>
      <c r="G46" s="80"/>
      <c r="I46" s="77" t="s">
        <v>24</v>
      </c>
      <c r="J46" s="77"/>
      <c r="K46" s="19">
        <f>ROUNDDOWN(K45*8%,0)</f>
        <v>800</v>
      </c>
    </row>
    <row r="47" spans="1:11" ht="9.75" customHeight="1">
      <c r="B47" s="78"/>
      <c r="C47" s="79"/>
      <c r="D47" s="79"/>
      <c r="E47" s="79"/>
      <c r="F47" s="79"/>
      <c r="G47" s="80"/>
      <c r="I47" s="25"/>
      <c r="J47" s="25"/>
      <c r="K47" s="26"/>
    </row>
    <row r="48" spans="1:11" ht="29.25" customHeight="1">
      <c r="B48" s="78"/>
      <c r="C48" s="79"/>
      <c r="D48" s="79"/>
      <c r="E48" s="79"/>
      <c r="F48" s="79"/>
      <c r="G48" s="80"/>
      <c r="H48" s="24"/>
      <c r="I48" s="85" t="s">
        <v>47</v>
      </c>
      <c r="J48" s="85"/>
      <c r="K48" s="16">
        <f>SUM(K22:K41)</f>
        <v>110000</v>
      </c>
    </row>
    <row r="49" spans="2:11" ht="24" customHeight="1" thickBot="1">
      <c r="B49" s="81"/>
      <c r="C49" s="82"/>
      <c r="D49" s="82"/>
      <c r="E49" s="82"/>
      <c r="F49" s="82"/>
      <c r="G49" s="83"/>
      <c r="H49" s="14"/>
      <c r="I49" s="27"/>
      <c r="J49" s="34" t="s">
        <v>24</v>
      </c>
      <c r="K49" s="22">
        <f>K43+K46</f>
        <v>10800</v>
      </c>
    </row>
    <row r="50" spans="2:11" ht="18.75" customHeight="1" thickBot="1"/>
    <row r="51" spans="2:11" ht="18.75" customHeight="1">
      <c r="B51" s="57" t="s">
        <v>38</v>
      </c>
      <c r="C51" s="58"/>
      <c r="D51" s="63" t="s">
        <v>50</v>
      </c>
      <c r="E51" s="63" t="s">
        <v>63</v>
      </c>
      <c r="F51" s="65"/>
      <c r="G51" s="66"/>
      <c r="H51" s="63" t="s">
        <v>58</v>
      </c>
      <c r="I51" s="65"/>
      <c r="J51" s="69" t="s">
        <v>39</v>
      </c>
    </row>
    <row r="52" spans="2:11" ht="18.75" customHeight="1">
      <c r="B52" s="59"/>
      <c r="C52" s="60"/>
      <c r="D52" s="64"/>
      <c r="E52" s="64"/>
      <c r="F52" s="67"/>
      <c r="G52" s="68"/>
      <c r="H52" s="64"/>
      <c r="I52" s="67"/>
      <c r="J52" s="70"/>
    </row>
    <row r="53" spans="2:11" ht="18.75" customHeight="1">
      <c r="B53" s="61"/>
      <c r="C53" s="62"/>
      <c r="D53" s="21" t="s">
        <v>40</v>
      </c>
      <c r="E53" s="71" t="s">
        <v>42</v>
      </c>
      <c r="F53" s="72"/>
      <c r="G53" s="21" t="s">
        <v>41</v>
      </c>
      <c r="H53" s="71">
        <v>1234567</v>
      </c>
      <c r="I53" s="73"/>
      <c r="J53" s="74"/>
    </row>
    <row r="54" spans="2:11" ht="17.25" customHeight="1">
      <c r="B54" s="42" t="s">
        <v>51</v>
      </c>
      <c r="C54" s="43"/>
      <c r="D54" s="44" t="s">
        <v>64</v>
      </c>
      <c r="E54" s="45"/>
      <c r="F54" s="45"/>
      <c r="G54" s="45"/>
      <c r="H54" s="45"/>
      <c r="I54" s="45"/>
      <c r="J54" s="46"/>
    </row>
    <row r="55" spans="2:11" ht="27.75" customHeight="1" thickBot="1">
      <c r="B55" s="47" t="s">
        <v>52</v>
      </c>
      <c r="C55" s="48"/>
      <c r="D55" s="49" t="s">
        <v>65</v>
      </c>
      <c r="E55" s="50"/>
      <c r="F55" s="50"/>
      <c r="G55" s="50"/>
      <c r="H55" s="50"/>
      <c r="I55" s="50"/>
      <c r="J55" s="51"/>
    </row>
    <row r="56" spans="2:11" ht="24" customHeight="1" thickBot="1">
      <c r="B56" s="52" t="s">
        <v>53</v>
      </c>
      <c r="C56" s="53"/>
      <c r="D56" s="54">
        <v>45194</v>
      </c>
      <c r="E56" s="55"/>
      <c r="F56" s="56"/>
      <c r="G56" s="37"/>
      <c r="H56" s="38"/>
      <c r="I56" s="38"/>
      <c r="J56" s="38"/>
    </row>
    <row r="57" spans="2:11" ht="18.75" customHeight="1"/>
    <row r="58" spans="2:11" ht="18.75" customHeight="1"/>
    <row r="59" spans="2:11" ht="18.75" customHeight="1"/>
    <row r="60" spans="2:11" ht="18.75" customHeight="1"/>
    <row r="61" spans="2:11" ht="18.75" customHeight="1"/>
    <row r="62" spans="2:11" ht="18.75" customHeight="1"/>
    <row r="63" spans="2:11" ht="18.75" customHeight="1"/>
    <row r="64" spans="2:11" ht="18.75" customHeight="1"/>
  </sheetData>
  <mergeCells count="62">
    <mergeCell ref="A1:C2"/>
    <mergeCell ref="A4:D5"/>
    <mergeCell ref="I4:K4"/>
    <mergeCell ref="I5:K5"/>
    <mergeCell ref="A6:B6"/>
    <mergeCell ref="H6:H7"/>
    <mergeCell ref="I6:K7"/>
    <mergeCell ref="A7:B8"/>
    <mergeCell ref="I8:K10"/>
    <mergeCell ref="A9:B9"/>
    <mergeCell ref="C6:F6"/>
    <mergeCell ref="C9:F9"/>
    <mergeCell ref="C8:F8"/>
    <mergeCell ref="C7:F7"/>
    <mergeCell ref="I11:K11"/>
    <mergeCell ref="I12:K12"/>
    <mergeCell ref="A11:B12"/>
    <mergeCell ref="C11:F12"/>
    <mergeCell ref="B56:C56"/>
    <mergeCell ref="D56:F56"/>
    <mergeCell ref="D54:J54"/>
    <mergeCell ref="B54:C54"/>
    <mergeCell ref="I13:K14"/>
    <mergeCell ref="H16:K16"/>
    <mergeCell ref="H17:K19"/>
    <mergeCell ref="C21:G21"/>
    <mergeCell ref="C22:G22"/>
    <mergeCell ref="C37:G37"/>
    <mergeCell ref="C38:G38"/>
    <mergeCell ref="C39:G39"/>
    <mergeCell ref="C28:G28"/>
    <mergeCell ref="H13:H14"/>
    <mergeCell ref="C23:G23"/>
    <mergeCell ref="C24:G24"/>
    <mergeCell ref="C25:G25"/>
    <mergeCell ref="C26:G26"/>
    <mergeCell ref="C27:G27"/>
    <mergeCell ref="D55:J55"/>
    <mergeCell ref="D51:D52"/>
    <mergeCell ref="E51:G52"/>
    <mergeCell ref="B51:C53"/>
    <mergeCell ref="E53:F53"/>
    <mergeCell ref="H53:J53"/>
    <mergeCell ref="J51:J52"/>
    <mergeCell ref="B55:C55"/>
    <mergeCell ref="H51:I52"/>
    <mergeCell ref="I42:J42"/>
    <mergeCell ref="I43:J43"/>
    <mergeCell ref="B44:G49"/>
    <mergeCell ref="I45:J45"/>
    <mergeCell ref="I46:J46"/>
    <mergeCell ref="I48:J48"/>
    <mergeCell ref="C40:G40"/>
    <mergeCell ref="C29:G29"/>
    <mergeCell ref="C30:G30"/>
    <mergeCell ref="C31:G31"/>
    <mergeCell ref="C41:G41"/>
    <mergeCell ref="C32:G32"/>
    <mergeCell ref="C33:G33"/>
    <mergeCell ref="C34:G34"/>
    <mergeCell ref="C35:G35"/>
    <mergeCell ref="C36:G36"/>
  </mergeCells>
  <phoneticPr fontId="2"/>
  <hyperlinks>
    <hyperlink ref="I13" r:id="rId1" display="soubi@m9.dion.ne.jp" xr:uid="{EF581A58-19A1-4265-9BAF-47BCF705D36D}"/>
  </hyperlinks>
  <pageMargins left="0.51181102362204722" right="0.51181102362204722" top="0.55118110236220474" bottom="0.55118110236220474" header="0.31496062992125984" footer="0.31496062992125984"/>
  <pageSetup paperSize="9" scale="70" orientation="portrait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3423F3D-3CFA-44EE-B37E-4635045A0B9A}">
          <x14:formula1>
            <xm:f>リスト!$A$5:$A$6</xm:f>
          </x14:formula1>
          <xm:sqref>E53</xm:sqref>
        </x14:dataValidation>
        <x14:dataValidation type="list" allowBlank="1" showInputMessage="1" showErrorMessage="1" xr:uid="{D12EE90F-B411-4C21-81E8-30FE9F567D24}">
          <x14:formula1>
            <xm:f>リスト!$A$2:$A$3</xm:f>
          </x14:formula1>
          <xm:sqref>H22:H41</xm:sqref>
        </x14:dataValidation>
        <x14:dataValidation type="list" allowBlank="1" showInputMessage="1" showErrorMessage="1" xr:uid="{1602B5FB-52B4-4BEC-A2D1-C65CDD7D326C}">
          <x14:formula1>
            <xm:f>リスト!$C$2:$C$18</xm:f>
          </x14:formula1>
          <xm:sqref>C6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BDFAD-D8B8-4C5E-B6F5-98D047BB00F3}">
  <dimension ref="A2:C18"/>
  <sheetViews>
    <sheetView workbookViewId="0">
      <selection activeCell="C13" sqref="C13"/>
    </sheetView>
  </sheetViews>
  <sheetFormatPr defaultRowHeight="18.75"/>
  <cols>
    <col min="3" max="3" width="17.25" bestFit="1" customWidth="1"/>
  </cols>
  <sheetData>
    <row r="2" spans="1:3">
      <c r="A2" s="4">
        <v>0.1</v>
      </c>
      <c r="C2" s="6" t="s">
        <v>49</v>
      </c>
    </row>
    <row r="3" spans="1:3">
      <c r="A3" s="5">
        <v>0.08</v>
      </c>
      <c r="C3" s="7" t="s">
        <v>8</v>
      </c>
    </row>
    <row r="4" spans="1:3">
      <c r="C4" s="7" t="s">
        <v>9</v>
      </c>
    </row>
    <row r="5" spans="1:3">
      <c r="A5" s="6" t="s">
        <v>42</v>
      </c>
      <c r="C5" s="7" t="s">
        <v>10</v>
      </c>
    </row>
    <row r="6" spans="1:3">
      <c r="A6" s="8" t="s">
        <v>43</v>
      </c>
      <c r="C6" s="7" t="s">
        <v>11</v>
      </c>
    </row>
    <row r="7" spans="1:3">
      <c r="C7" s="7" t="s">
        <v>12</v>
      </c>
    </row>
    <row r="8" spans="1:3">
      <c r="C8" s="7" t="s">
        <v>13</v>
      </c>
    </row>
    <row r="9" spans="1:3">
      <c r="C9" s="7" t="s">
        <v>14</v>
      </c>
    </row>
    <row r="10" spans="1:3">
      <c r="C10" s="7" t="s">
        <v>15</v>
      </c>
    </row>
    <row r="11" spans="1:3">
      <c r="C11" s="7" t="s">
        <v>16</v>
      </c>
    </row>
    <row r="12" spans="1:3">
      <c r="C12" s="7" t="s">
        <v>69</v>
      </c>
    </row>
    <row r="13" spans="1:3">
      <c r="C13" s="7" t="s">
        <v>17</v>
      </c>
    </row>
    <row r="14" spans="1:3">
      <c r="C14" s="7" t="s">
        <v>18</v>
      </c>
    </row>
    <row r="15" spans="1:3">
      <c r="C15" s="7" t="s">
        <v>19</v>
      </c>
    </row>
    <row r="16" spans="1:3">
      <c r="C16" s="7" t="s">
        <v>20</v>
      </c>
    </row>
    <row r="17" spans="3:3">
      <c r="C17" s="7" t="s">
        <v>21</v>
      </c>
    </row>
    <row r="18" spans="3:3">
      <c r="C18" s="8" t="s">
        <v>22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請求書入力</vt:lpstr>
      <vt:lpstr>請求書入力 (例)</vt:lpstr>
      <vt:lpstr>リスト</vt:lpstr>
      <vt:lpstr>請求書入力!Print_Area</vt:lpstr>
      <vt:lpstr>'請求書入力 (例)'!Print_Area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nkt191</dc:creator>
  <cp:lastModifiedBy>松浦 俊治</cp:lastModifiedBy>
  <cp:lastPrinted>2025-08-28T01:10:34Z</cp:lastPrinted>
  <dcterms:created xsi:type="dcterms:W3CDTF">2023-08-17T04:34:18Z</dcterms:created>
  <dcterms:modified xsi:type="dcterms:W3CDTF">2026-05-01T08:34:02Z</dcterms:modified>
</cp:coreProperties>
</file>